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стр.1!$A$1:$T$63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4" l="1"/>
  <c r="R37" i="4" s="1"/>
  <c r="S37" i="4" s="1"/>
  <c r="H36" i="4"/>
  <c r="R36" i="4" s="1"/>
  <c r="S36" i="4" s="1"/>
  <c r="N19" i="4"/>
  <c r="M18" i="4"/>
  <c r="M19" i="4"/>
  <c r="M20" i="4"/>
  <c r="M37" i="4"/>
  <c r="M35" i="4"/>
  <c r="N35" i="4"/>
  <c r="N20" i="4" s="1"/>
  <c r="N18" i="4" s="1"/>
  <c r="M36" i="4"/>
  <c r="H35" i="4" l="1"/>
  <c r="N30" i="4"/>
  <c r="N25" i="4" l="1"/>
  <c r="N24" i="4" s="1"/>
  <c r="M24" i="4"/>
  <c r="M25" i="4"/>
  <c r="S26" i="4"/>
  <c r="S27" i="4"/>
  <c r="S29" i="4"/>
  <c r="R26" i="4"/>
  <c r="R27" i="4"/>
  <c r="R29" i="4"/>
  <c r="H29" i="4"/>
  <c r="H30" i="4"/>
  <c r="R30" i="4" s="1"/>
  <c r="S30" i="4" s="1"/>
  <c r="H27" i="4"/>
  <c r="H26" i="4"/>
  <c r="N27" i="4"/>
  <c r="N26" i="4"/>
  <c r="M30" i="4"/>
  <c r="M29" i="4"/>
  <c r="M27" i="4"/>
  <c r="M26" i="4"/>
  <c r="H25" i="4" l="1"/>
  <c r="G21" i="4"/>
  <c r="G25" i="4"/>
  <c r="G24" i="4" s="1"/>
  <c r="G35" i="4"/>
  <c r="G20" i="4" s="1"/>
  <c r="G31" i="4"/>
  <c r="R25" i="4" l="1"/>
  <c r="H24" i="4"/>
  <c r="G33" i="4"/>
  <c r="G19" i="4" s="1"/>
  <c r="G18" i="4" s="1"/>
  <c r="R24" i="4" l="1"/>
  <c r="S25" i="4"/>
  <c r="S24" i="4" s="1"/>
</calcChain>
</file>

<file path=xl/sharedStrings.xml><?xml version="1.0" encoding="utf-8"?>
<sst xmlns="http://schemas.openxmlformats.org/spreadsheetml/2006/main" count="203" uniqueCount="91">
  <si>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</si>
  <si>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</si>
  <si>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</si>
  <si>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</si>
  <si>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</si>
  <si>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</si>
  <si>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</si>
  <si>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</si>
  <si>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</si>
  <si>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</si>
  <si>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</si>
  <si>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</si>
  <si>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</si>
  <si>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</si>
  <si>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</si>
  <si>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</si>
  <si>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</si>
  <si>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</si>
  <si>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</si>
  <si>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</si>
  <si>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</si>
  <si>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</si>
  <si>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</si>
  <si>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</si>
  <si>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</si>
  <si>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</si>
  <si>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</si>
  <si>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</si>
  <si>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</si>
  <si>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</si>
  <si>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</si>
  <si>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</si>
  <si>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</si>
  <si>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</si>
  <si>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</si>
  <si>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</si>
  <si>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</si>
  <si>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</si>
  <si>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</si>
  <si>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Фактический объем финансирования капитальных вложений на 01.01. года 2019,
млн. рублей
(с НДС)</t>
  </si>
  <si>
    <t>Остаток финансирования капитальных вложений на 01.01. года 2019 в прогнозных ценах соответствующих лет, млн. рублей
(с НДС)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</si>
  <si>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</si>
  <si>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</si>
  <si>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</si>
  <si>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</si>
  <si>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</si>
  <si>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</si>
  <si>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</si>
  <si>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Замена устаревших и физически изношенных комплектно трансформаторных подстанций наружного исполнения типа КТПН</t>
  </si>
  <si>
    <t>Замена устаревших и физически изношенных иловых трансформаторов проработавших более 25 лет</t>
  </si>
  <si>
    <t>G_КЭС_01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</si>
  <si>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</si>
  <si>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</si>
  <si>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</si>
  <si>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</si>
  <si>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</si>
  <si>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</si>
  <si>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</si>
  <si>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</si>
  <si>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</si>
  <si>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</si>
  <si>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</si>
  <si>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</si>
  <si>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</si>
  <si>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</si>
  <si>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</si>
  <si>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</si>
  <si>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1.6</t>
  </si>
  <si>
    <t>Прочие инвестиционные проекты, всего, в том числе: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</si>
  <si>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</si>
  <si>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</si>
  <si>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</si>
  <si>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</si>
  <si>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</si>
  <si>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</si>
  <si>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</si>
  <si>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</si>
  <si>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</si>
  <si>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</si>
  <si>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</si>
  <si>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</si>
  <si>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</si>
  <si>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</si>
  <si>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G_КЭС_08</t>
  </si>
  <si>
    <t>G_КЭС_05</t>
  </si>
  <si>
    <t>2023</t>
  </si>
  <si>
    <t>Приказом №45пр-121 от 06.06.2023 года Минитстерства энергетики и газоснабжнения Приморского края</t>
  </si>
  <si>
    <t>3</t>
  </si>
  <si>
    <t>Финансирование капитальных вложений года 2023, млн. рублей (с НДС)</t>
  </si>
  <si>
    <t>Капитальный ремонт кровли зданий ТП № 47, 49</t>
  </si>
  <si>
    <t>не облагается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</si>
</sst>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49" fontId="8" fillId="4" borderId="1" xfId="2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/>
    </xf>
    <xf numFmtId="166" fontId="1" fillId="0" borderId="1" xfId="0" applyNumberFormat="1" applyFont="1" applyBorder="1" applyAlignment="1">
      <alignment horizontal="left"/>
    </xf>
    <xf numFmtId="166" fontId="1" fillId="4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tabSelected="1" view="pageBreakPreview" topLeftCell="A9" zoomScale="75" zoomScaleNormal="100" zoomScaleSheetLayoutView="75" workbookViewId="0">
      <selection activeCell="N37" sqref="N37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8.8554687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6" style="1" customWidth="1"/>
    <col min="20" max="20" width="10.28515625" style="1" customWidth="1"/>
    <col min="21" max="16384" width="9.140625" style="1"/>
  </cols>
  <sheetData>
    <row r="1" spans="1:20" s="3" customFormat="1" ht="12" x14ac:dyDescent="0.2">
      <c r="T1" s="5" t="s">
        <v>23</v>
      </c>
    </row>
    <row r="2" spans="1:20" s="3" customFormat="1" ht="24" customHeight="1" x14ac:dyDescent="0.2">
      <c r="R2" s="78" t="s">
        <v>4</v>
      </c>
      <c r="S2" s="78"/>
      <c r="T2" s="78"/>
    </row>
    <row r="3" spans="1:20" s="6" customFormat="1" ht="12.75" x14ac:dyDescent="0.2">
      <c r="A3" s="79" t="s">
        <v>24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</row>
    <row r="4" spans="1:20" s="6" customFormat="1" ht="12.75" x14ac:dyDescent="0.2">
      <c r="F4" s="7" t="s">
        <v>25</v>
      </c>
      <c r="G4" s="80" t="s">
        <v>87</v>
      </c>
      <c r="H4" s="80"/>
      <c r="I4" s="6" t="s">
        <v>26</v>
      </c>
      <c r="J4" s="80" t="s">
        <v>85</v>
      </c>
      <c r="K4" s="80"/>
      <c r="L4" s="6" t="s">
        <v>27</v>
      </c>
    </row>
    <row r="5" spans="1:20" ht="11.25" customHeight="1" x14ac:dyDescent="0.25"/>
    <row r="6" spans="1:20" s="6" customFormat="1" ht="12.75" x14ac:dyDescent="0.2">
      <c r="F6" s="7" t="s">
        <v>5</v>
      </c>
      <c r="G6" s="82" t="s">
        <v>45</v>
      </c>
      <c r="H6" s="82"/>
      <c r="I6" s="82"/>
      <c r="J6" s="82"/>
      <c r="K6" s="82"/>
      <c r="L6" s="82"/>
      <c r="M6" s="82"/>
      <c r="N6" s="82"/>
      <c r="O6" s="82"/>
      <c r="P6" s="8"/>
    </row>
    <row r="7" spans="1:20" s="2" customFormat="1" ht="12.75" customHeight="1" x14ac:dyDescent="0.2">
      <c r="G7" s="83" t="s">
        <v>6</v>
      </c>
      <c r="H7" s="83"/>
      <c r="I7" s="83"/>
      <c r="J7" s="83"/>
      <c r="K7" s="83"/>
      <c r="L7" s="83"/>
      <c r="M7" s="83"/>
      <c r="N7" s="83"/>
      <c r="O7" s="83"/>
      <c r="P7" s="9"/>
    </row>
    <row r="8" spans="1:20" ht="11.25" customHeight="1" x14ac:dyDescent="0.25"/>
    <row r="9" spans="1:20" s="6" customFormat="1" ht="12.75" x14ac:dyDescent="0.2">
      <c r="I9" s="7" t="s">
        <v>7</v>
      </c>
      <c r="J9" s="80" t="s">
        <v>85</v>
      </c>
      <c r="K9" s="80"/>
      <c r="L9" s="6" t="s">
        <v>8</v>
      </c>
    </row>
    <row r="10" spans="1:20" ht="11.25" customHeight="1" x14ac:dyDescent="0.25"/>
    <row r="11" spans="1:20" s="6" customFormat="1" ht="12.75" x14ac:dyDescent="0.2">
      <c r="G11" s="7" t="s">
        <v>9</v>
      </c>
      <c r="H11" s="29" t="s">
        <v>86</v>
      </c>
      <c r="I11" s="29"/>
      <c r="J11" s="29"/>
      <c r="K11" s="29"/>
      <c r="L11" s="29"/>
      <c r="M11" s="29"/>
      <c r="N11" s="29"/>
      <c r="O11" s="29"/>
      <c r="P11" s="29"/>
    </row>
    <row r="12" spans="1:20" s="2" customFormat="1" ht="12.75" customHeight="1" x14ac:dyDescent="0.2">
      <c r="H12" s="83" t="s">
        <v>10</v>
      </c>
      <c r="I12" s="83"/>
      <c r="J12" s="83"/>
      <c r="K12" s="83"/>
      <c r="L12" s="83"/>
      <c r="M12" s="83"/>
      <c r="N12" s="83"/>
      <c r="O12" s="83"/>
      <c r="P12" s="83"/>
    </row>
    <row r="13" spans="1:20" ht="11.25" customHeight="1" x14ac:dyDescent="0.25"/>
    <row r="14" spans="1:20" s="3" customFormat="1" ht="48" customHeight="1" x14ac:dyDescent="0.2">
      <c r="A14" s="72" t="s">
        <v>11</v>
      </c>
      <c r="B14" s="72" t="s">
        <v>12</v>
      </c>
      <c r="C14" s="72" t="s">
        <v>13</v>
      </c>
      <c r="D14" s="72" t="s">
        <v>14</v>
      </c>
      <c r="E14" s="72" t="s">
        <v>39</v>
      </c>
      <c r="F14" s="72" t="s">
        <v>40</v>
      </c>
      <c r="G14" s="76" t="s">
        <v>88</v>
      </c>
      <c r="H14" s="81"/>
      <c r="I14" s="81"/>
      <c r="J14" s="81"/>
      <c r="K14" s="81"/>
      <c r="L14" s="81"/>
      <c r="M14" s="81"/>
      <c r="N14" s="81"/>
      <c r="O14" s="81"/>
      <c r="P14" s="77"/>
      <c r="Q14" s="72" t="s">
        <v>20</v>
      </c>
      <c r="R14" s="76" t="s">
        <v>21</v>
      </c>
      <c r="S14" s="77"/>
      <c r="T14" s="72" t="s">
        <v>3</v>
      </c>
    </row>
    <row r="15" spans="1:20" s="3" customFormat="1" ht="15" customHeight="1" x14ac:dyDescent="0.2">
      <c r="A15" s="73"/>
      <c r="B15" s="73"/>
      <c r="C15" s="73"/>
      <c r="D15" s="73"/>
      <c r="E15" s="73"/>
      <c r="F15" s="73"/>
      <c r="G15" s="76" t="s">
        <v>15</v>
      </c>
      <c r="H15" s="77"/>
      <c r="I15" s="76" t="s">
        <v>16</v>
      </c>
      <c r="J15" s="77"/>
      <c r="K15" s="76" t="s">
        <v>17</v>
      </c>
      <c r="L15" s="77"/>
      <c r="M15" s="76" t="s">
        <v>18</v>
      </c>
      <c r="N15" s="77"/>
      <c r="O15" s="76" t="s">
        <v>19</v>
      </c>
      <c r="P15" s="77"/>
      <c r="Q15" s="73"/>
      <c r="R15" s="68" t="s">
        <v>22</v>
      </c>
      <c r="S15" s="70" t="s">
        <v>2</v>
      </c>
      <c r="T15" s="73"/>
    </row>
    <row r="16" spans="1:20" s="3" customFormat="1" ht="63" customHeight="1" x14ac:dyDescent="0.2">
      <c r="A16" s="74"/>
      <c r="B16" s="74"/>
      <c r="C16" s="74"/>
      <c r="D16" s="74"/>
      <c r="E16" s="75"/>
      <c r="F16" s="75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75"/>
      <c r="R16" s="69"/>
      <c r="S16" s="71"/>
      <c r="T16" s="74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47.25" x14ac:dyDescent="0.2">
      <c r="A18" s="19">
        <v>0</v>
      </c>
      <c r="B18" s="20" t="s">
        <v>28</v>
      </c>
      <c r="C18" s="21" t="s">
        <v>29</v>
      </c>
      <c r="D18" s="11" t="s">
        <v>33</v>
      </c>
      <c r="E18" s="11" t="s">
        <v>33</v>
      </c>
      <c r="F18" s="11" t="s">
        <v>33</v>
      </c>
      <c r="G18" s="13">
        <f>G19+G20</f>
        <v>23.445859999999996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f>M19+M20</f>
        <v>7.6524999999999999</v>
      </c>
      <c r="N18" s="13">
        <f>N19+N20</f>
        <v>8.6416036299999988</v>
      </c>
      <c r="O18" s="13">
        <v>0</v>
      </c>
      <c r="P18" s="13">
        <v>0</v>
      </c>
      <c r="Q18" s="13" t="s">
        <v>33</v>
      </c>
      <c r="R18" s="13">
        <v>0</v>
      </c>
      <c r="S18" s="17">
        <v>0</v>
      </c>
      <c r="T18" s="13"/>
    </row>
    <row r="19" spans="1:20" s="3" customFormat="1" ht="78.75" x14ac:dyDescent="0.2">
      <c r="A19" s="22" t="s">
        <v>35</v>
      </c>
      <c r="B19" s="20" t="s">
        <v>30</v>
      </c>
      <c r="C19" s="21" t="s">
        <v>29</v>
      </c>
      <c r="D19" s="11" t="s">
        <v>33</v>
      </c>
      <c r="E19" s="11" t="s">
        <v>33</v>
      </c>
      <c r="F19" s="11" t="s">
        <v>33</v>
      </c>
      <c r="G19" s="13">
        <f>G21+G24+G31+G33</f>
        <v>16.380229999999997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f>M24</f>
        <v>5.1396699999999997</v>
      </c>
      <c r="N19" s="13">
        <f>N24</f>
        <v>6.6582287099999995</v>
      </c>
      <c r="O19" s="13">
        <v>0</v>
      </c>
      <c r="P19" s="13">
        <v>0</v>
      </c>
      <c r="Q19" s="13" t="s">
        <v>33</v>
      </c>
      <c r="R19" s="13">
        <v>0</v>
      </c>
      <c r="S19" s="17">
        <v>0</v>
      </c>
      <c r="T19" s="11"/>
    </row>
    <row r="20" spans="1:20" s="3" customFormat="1" ht="63" x14ac:dyDescent="0.2">
      <c r="A20" s="22" t="s">
        <v>67</v>
      </c>
      <c r="B20" s="20" t="s">
        <v>68</v>
      </c>
      <c r="C20" s="21" t="s">
        <v>29</v>
      </c>
      <c r="D20" s="11" t="s">
        <v>33</v>
      </c>
      <c r="E20" s="11" t="s">
        <v>33</v>
      </c>
      <c r="F20" s="11" t="s">
        <v>33</v>
      </c>
      <c r="G20" s="50">
        <f>G35</f>
        <v>7.0656300000000005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f>M35</f>
        <v>2.5128300000000001</v>
      </c>
      <c r="N20" s="13">
        <f>N35</f>
        <v>1.9833749199999999</v>
      </c>
      <c r="O20" s="13">
        <v>0</v>
      </c>
      <c r="P20" s="13">
        <v>0</v>
      </c>
      <c r="Q20" s="13" t="s">
        <v>33</v>
      </c>
      <c r="R20" s="13">
        <v>0</v>
      </c>
      <c r="S20" s="17">
        <v>0</v>
      </c>
      <c r="T20" s="11"/>
    </row>
    <row r="21" spans="1:20" s="3" customFormat="1" ht="141.75" x14ac:dyDescent="0.2">
      <c r="A21" s="22" t="s">
        <v>41</v>
      </c>
      <c r="B21" s="20" t="s">
        <v>42</v>
      </c>
      <c r="C21" s="21" t="s">
        <v>29</v>
      </c>
      <c r="D21" s="11" t="s">
        <v>33</v>
      </c>
      <c r="E21" s="11" t="s">
        <v>33</v>
      </c>
      <c r="F21" s="11" t="s">
        <v>33</v>
      </c>
      <c r="G21" s="50">
        <f>SUM(G22:G23)</f>
        <v>2.9706299999999999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 t="s">
        <v>33</v>
      </c>
      <c r="R21" s="13">
        <v>0</v>
      </c>
      <c r="S21" s="47">
        <v>0</v>
      </c>
      <c r="T21" s="11"/>
    </row>
    <row r="22" spans="1:20" s="3" customFormat="1" ht="76.5" x14ac:dyDescent="0.2">
      <c r="A22" s="48" t="s">
        <v>41</v>
      </c>
      <c r="B22" s="38" t="s">
        <v>48</v>
      </c>
      <c r="C22" s="52" t="s">
        <v>50</v>
      </c>
      <c r="D22" s="45" t="s">
        <v>33</v>
      </c>
      <c r="E22" s="45" t="s">
        <v>33</v>
      </c>
      <c r="F22" s="45" t="s">
        <v>33</v>
      </c>
      <c r="G22" s="49">
        <v>1.1297999999999999</v>
      </c>
      <c r="H22" s="46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 t="s">
        <v>33</v>
      </c>
      <c r="R22" s="45">
        <v>0</v>
      </c>
      <c r="S22" s="45">
        <v>0</v>
      </c>
      <c r="T22" s="44"/>
    </row>
    <row r="23" spans="1:20" s="3" customFormat="1" ht="88.5" customHeight="1" x14ac:dyDescent="0.2">
      <c r="A23" s="51" t="s">
        <v>36</v>
      </c>
      <c r="B23" s="38" t="s">
        <v>49</v>
      </c>
      <c r="C23" s="52" t="s">
        <v>51</v>
      </c>
      <c r="D23" s="45" t="s">
        <v>33</v>
      </c>
      <c r="E23" s="45" t="s">
        <v>33</v>
      </c>
      <c r="F23" s="45" t="s">
        <v>33</v>
      </c>
      <c r="G23" s="49">
        <v>1.84083</v>
      </c>
      <c r="H23" s="46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 t="s">
        <v>33</v>
      </c>
      <c r="R23" s="45">
        <v>0</v>
      </c>
      <c r="S23" s="45">
        <v>0</v>
      </c>
      <c r="T23" s="44"/>
    </row>
    <row r="24" spans="1:20" s="3" customFormat="1" ht="94.5" x14ac:dyDescent="0.2">
      <c r="A24" s="22" t="s">
        <v>36</v>
      </c>
      <c r="B24" s="20" t="s">
        <v>31</v>
      </c>
      <c r="C24" s="21" t="s">
        <v>29</v>
      </c>
      <c r="D24" s="11" t="s">
        <v>33</v>
      </c>
      <c r="E24" s="11" t="s">
        <v>33</v>
      </c>
      <c r="F24" s="11" t="s">
        <v>33</v>
      </c>
      <c r="G24" s="50">
        <f>G25</f>
        <v>5.7316699999999994</v>
      </c>
      <c r="H24" s="13">
        <f>H25</f>
        <v>6.6582287100000004</v>
      </c>
      <c r="I24" s="13">
        <v>0</v>
      </c>
      <c r="J24" s="13">
        <v>0</v>
      </c>
      <c r="K24" s="13">
        <v>0</v>
      </c>
      <c r="L24" s="13">
        <v>0</v>
      </c>
      <c r="M24" s="13">
        <f>M25</f>
        <v>5.1396699999999997</v>
      </c>
      <c r="N24" s="13">
        <f>N25</f>
        <v>6.6582287099999995</v>
      </c>
      <c r="O24" s="13">
        <v>0</v>
      </c>
      <c r="P24" s="13">
        <v>0</v>
      </c>
      <c r="Q24" s="13" t="s">
        <v>33</v>
      </c>
      <c r="R24" s="13">
        <f>R25</f>
        <v>0.92655871000000101</v>
      </c>
      <c r="S24" s="17">
        <f>S25</f>
        <v>16.165597635593137</v>
      </c>
      <c r="T24" s="11"/>
    </row>
    <row r="25" spans="1:20" s="3" customFormat="1" ht="47.25" x14ac:dyDescent="0.2">
      <c r="A25" s="22" t="s">
        <v>37</v>
      </c>
      <c r="B25" s="20" t="s">
        <v>32</v>
      </c>
      <c r="C25" s="21" t="s">
        <v>29</v>
      </c>
      <c r="D25" s="11" t="s">
        <v>33</v>
      </c>
      <c r="E25" s="11" t="s">
        <v>33</v>
      </c>
      <c r="F25" s="11" t="s">
        <v>33</v>
      </c>
      <c r="G25" s="50">
        <f>SUM(G26:G30)</f>
        <v>5.7316699999999994</v>
      </c>
      <c r="H25" s="13">
        <f>H26+H27+H30+H29</f>
        <v>6.6582287100000004</v>
      </c>
      <c r="I25" s="13">
        <v>0</v>
      </c>
      <c r="J25" s="13">
        <v>0</v>
      </c>
      <c r="K25" s="13">
        <v>0</v>
      </c>
      <c r="L25" s="13">
        <v>0</v>
      </c>
      <c r="M25" s="13">
        <f>M26+M27+M29+M30</f>
        <v>5.1396699999999997</v>
      </c>
      <c r="N25" s="13">
        <f>N26+N27+N29+N30</f>
        <v>6.6582287099999995</v>
      </c>
      <c r="O25" s="13">
        <v>0</v>
      </c>
      <c r="P25" s="13">
        <v>0</v>
      </c>
      <c r="Q25" s="13" t="s">
        <v>33</v>
      </c>
      <c r="R25" s="13">
        <f>H25-G25</f>
        <v>0.92655871000000101</v>
      </c>
      <c r="S25" s="17">
        <f>R25*100/G25</f>
        <v>16.165597635593137</v>
      </c>
      <c r="T25" s="11"/>
    </row>
    <row r="26" spans="1:20" s="3" customFormat="1" ht="63" x14ac:dyDescent="0.2">
      <c r="A26" s="53" t="s">
        <v>52</v>
      </c>
      <c r="B26" s="24" t="s">
        <v>53</v>
      </c>
      <c r="C26" s="39" t="s">
        <v>54</v>
      </c>
      <c r="D26" s="12" t="s">
        <v>33</v>
      </c>
      <c r="E26" s="23" t="s">
        <v>33</v>
      </c>
      <c r="F26" s="23" t="s">
        <v>33</v>
      </c>
      <c r="G26" s="67">
        <v>0.27123000000000003</v>
      </c>
      <c r="H26" s="14">
        <f>N26</f>
        <v>0.53959946999999997</v>
      </c>
      <c r="I26" s="14">
        <v>0</v>
      </c>
      <c r="J26" s="14">
        <v>0</v>
      </c>
      <c r="K26" s="14">
        <v>0</v>
      </c>
      <c r="L26" s="14">
        <v>0</v>
      </c>
      <c r="M26" s="14">
        <f>G26</f>
        <v>0.27123000000000003</v>
      </c>
      <c r="N26" s="14">
        <f>0.48382447+0.055775</f>
        <v>0.53959946999999997</v>
      </c>
      <c r="O26" s="14">
        <v>0</v>
      </c>
      <c r="P26" s="14">
        <v>0</v>
      </c>
      <c r="Q26" s="25" t="s">
        <v>33</v>
      </c>
      <c r="R26" s="25">
        <f>H26-G26</f>
        <v>0.26836946999999994</v>
      </c>
      <c r="S26" s="26">
        <f>R26*100/G26</f>
        <v>98.945348965822333</v>
      </c>
      <c r="T26" s="43"/>
    </row>
    <row r="27" spans="1:20" s="3" customFormat="1" ht="47.25" x14ac:dyDescent="0.2">
      <c r="A27" s="53" t="s">
        <v>55</v>
      </c>
      <c r="B27" s="24" t="s">
        <v>56</v>
      </c>
      <c r="C27" s="39" t="s">
        <v>57</v>
      </c>
      <c r="D27" s="12" t="s">
        <v>33</v>
      </c>
      <c r="E27" s="23" t="s">
        <v>33</v>
      </c>
      <c r="F27" s="23" t="s">
        <v>33</v>
      </c>
      <c r="G27" s="67">
        <v>0.31719999999999998</v>
      </c>
      <c r="H27" s="14">
        <f>N27</f>
        <v>0.61094599999999999</v>
      </c>
      <c r="I27" s="14">
        <v>0</v>
      </c>
      <c r="J27" s="14">
        <v>0</v>
      </c>
      <c r="K27" s="14">
        <v>0</v>
      </c>
      <c r="L27" s="14">
        <v>0</v>
      </c>
      <c r="M27" s="14">
        <f>G27</f>
        <v>0.31719999999999998</v>
      </c>
      <c r="N27" s="14">
        <f>0.557591+0.053355</f>
        <v>0.61094599999999999</v>
      </c>
      <c r="O27" s="14">
        <v>0</v>
      </c>
      <c r="P27" s="14">
        <v>0</v>
      </c>
      <c r="Q27" s="25" t="s">
        <v>33</v>
      </c>
      <c r="R27" s="25">
        <f>H27-G27</f>
        <v>0.29374600000000001</v>
      </c>
      <c r="S27" s="26">
        <f>R27*100/G27</f>
        <v>92.605926860025235</v>
      </c>
      <c r="T27" s="43"/>
    </row>
    <row r="28" spans="1:20" s="3" customFormat="1" ht="141.75" x14ac:dyDescent="0.2">
      <c r="A28" s="53" t="s">
        <v>58</v>
      </c>
      <c r="B28" s="24" t="s">
        <v>59</v>
      </c>
      <c r="C28" s="39" t="s">
        <v>60</v>
      </c>
      <c r="D28" s="12" t="s">
        <v>33</v>
      </c>
      <c r="E28" s="23" t="s">
        <v>33</v>
      </c>
      <c r="F28" s="23" t="s">
        <v>33</v>
      </c>
      <c r="G28" s="41">
        <v>0.59199999999999997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25" t="s">
        <v>33</v>
      </c>
      <c r="R28" s="25">
        <v>0</v>
      </c>
      <c r="S28" s="26">
        <v>0</v>
      </c>
      <c r="T28" s="43"/>
    </row>
    <row r="29" spans="1:20" s="3" customFormat="1" ht="63" x14ac:dyDescent="0.2">
      <c r="A29" s="53" t="s">
        <v>61</v>
      </c>
      <c r="B29" s="24" t="s">
        <v>62</v>
      </c>
      <c r="C29" s="39" t="s">
        <v>63</v>
      </c>
      <c r="D29" s="12" t="s">
        <v>33</v>
      </c>
      <c r="E29" s="23" t="s">
        <v>33</v>
      </c>
      <c r="F29" s="23" t="s">
        <v>33</v>
      </c>
      <c r="G29" s="67">
        <v>0.39360000000000001</v>
      </c>
      <c r="H29" s="14">
        <f>N29</f>
        <v>0.57293103999999995</v>
      </c>
      <c r="I29" s="14">
        <v>0</v>
      </c>
      <c r="J29" s="14">
        <v>0</v>
      </c>
      <c r="K29" s="14">
        <v>0</v>
      </c>
      <c r="L29" s="14">
        <v>0</v>
      </c>
      <c r="M29" s="14">
        <f>G29</f>
        <v>0.39360000000000001</v>
      </c>
      <c r="N29" s="14">
        <v>0.57293103999999995</v>
      </c>
      <c r="O29" s="14">
        <v>0</v>
      </c>
      <c r="P29" s="14">
        <v>0</v>
      </c>
      <c r="Q29" s="25" t="s">
        <v>33</v>
      </c>
      <c r="R29" s="25">
        <f>H29-G29</f>
        <v>0.17933103999999994</v>
      </c>
      <c r="S29" s="26">
        <f>R29*100/G29</f>
        <v>45.561747967479654</v>
      </c>
      <c r="T29" s="43"/>
    </row>
    <row r="30" spans="1:20" s="3" customFormat="1" ht="157.5" x14ac:dyDescent="0.2">
      <c r="A30" s="53" t="s">
        <v>64</v>
      </c>
      <c r="B30" s="24" t="s">
        <v>65</v>
      </c>
      <c r="C30" s="39" t="s">
        <v>66</v>
      </c>
      <c r="D30" s="12" t="s">
        <v>33</v>
      </c>
      <c r="E30" s="23" t="s">
        <v>33</v>
      </c>
      <c r="F30" s="23" t="s">
        <v>33</v>
      </c>
      <c r="G30" s="67">
        <v>4.1576399999999998</v>
      </c>
      <c r="H30" s="14">
        <f>N30</f>
        <v>4.9347522000000001</v>
      </c>
      <c r="I30" s="14">
        <v>0</v>
      </c>
      <c r="J30" s="14">
        <v>0</v>
      </c>
      <c r="K30" s="14">
        <v>0</v>
      </c>
      <c r="L30" s="14">
        <v>0</v>
      </c>
      <c r="M30" s="14">
        <f>G30</f>
        <v>4.1576399999999998</v>
      </c>
      <c r="N30" s="14">
        <f>3.7430222+0.73975+0.45198</f>
        <v>4.9347522000000001</v>
      </c>
      <c r="O30" s="14">
        <v>0</v>
      </c>
      <c r="P30" s="14">
        <v>0</v>
      </c>
      <c r="Q30" s="25" t="s">
        <v>33</v>
      </c>
      <c r="R30" s="25">
        <f>H30-G30</f>
        <v>0.77711220000000036</v>
      </c>
      <c r="S30" s="26">
        <f>R30*100/G30</f>
        <v>18.691185384015942</v>
      </c>
      <c r="T30" s="43"/>
    </row>
    <row r="31" spans="1:20" s="3" customFormat="1" ht="78.75" x14ac:dyDescent="0.2">
      <c r="A31" s="30" t="s">
        <v>43</v>
      </c>
      <c r="B31" s="31" t="s">
        <v>44</v>
      </c>
      <c r="C31" s="21" t="s">
        <v>29</v>
      </c>
      <c r="D31" s="33" t="s">
        <v>33</v>
      </c>
      <c r="E31" s="11" t="s">
        <v>33</v>
      </c>
      <c r="F31" s="11" t="s">
        <v>33</v>
      </c>
      <c r="G31" s="66">
        <f>G32</f>
        <v>4.4856299999999996</v>
      </c>
      <c r="H31" s="34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 t="s">
        <v>33</v>
      </c>
      <c r="R31" s="35">
        <v>0</v>
      </c>
      <c r="S31" s="36">
        <v>0</v>
      </c>
      <c r="T31" s="37"/>
    </row>
    <row r="32" spans="1:20" s="3" customFormat="1" ht="94.5" x14ac:dyDescent="0.2">
      <c r="A32" s="32" t="s">
        <v>43</v>
      </c>
      <c r="B32" s="24" t="s">
        <v>46</v>
      </c>
      <c r="C32" s="64" t="s">
        <v>84</v>
      </c>
      <c r="D32" s="12" t="s">
        <v>33</v>
      </c>
      <c r="E32" s="23" t="s">
        <v>33</v>
      </c>
      <c r="F32" s="23" t="s">
        <v>33</v>
      </c>
      <c r="G32" s="65">
        <v>4.4856299999999996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25" t="s">
        <v>33</v>
      </c>
      <c r="R32" s="25">
        <v>0</v>
      </c>
      <c r="S32" s="26">
        <v>0</v>
      </c>
      <c r="T32" s="44"/>
    </row>
    <row r="33" spans="1:20" s="3" customFormat="1" ht="78.75" x14ac:dyDescent="0.2">
      <c r="A33" s="22" t="s">
        <v>38</v>
      </c>
      <c r="B33" s="20" t="s">
        <v>34</v>
      </c>
      <c r="C33" s="27" t="s">
        <v>29</v>
      </c>
      <c r="D33" s="28" t="s">
        <v>33</v>
      </c>
      <c r="E33" s="11" t="s">
        <v>33</v>
      </c>
      <c r="F33" s="11" t="s">
        <v>33</v>
      </c>
      <c r="G33" s="13">
        <f>G34</f>
        <v>3.1922999999999999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5" t="s">
        <v>33</v>
      </c>
      <c r="R33" s="15">
        <v>0</v>
      </c>
      <c r="S33" s="18">
        <v>0</v>
      </c>
      <c r="T33" s="16"/>
    </row>
    <row r="34" spans="1:20" s="3" customFormat="1" ht="78.75" x14ac:dyDescent="0.2">
      <c r="A34" s="32" t="s">
        <v>38</v>
      </c>
      <c r="B34" s="24" t="s">
        <v>47</v>
      </c>
      <c r="C34" s="64" t="s">
        <v>83</v>
      </c>
      <c r="D34" s="12" t="s">
        <v>33</v>
      </c>
      <c r="E34" s="23" t="s">
        <v>33</v>
      </c>
      <c r="F34" s="23" t="s">
        <v>33</v>
      </c>
      <c r="G34" s="14">
        <v>3.1922999999999999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42" t="s">
        <v>33</v>
      </c>
      <c r="R34" s="25">
        <v>0</v>
      </c>
      <c r="S34" s="26">
        <v>0</v>
      </c>
      <c r="T34" s="40"/>
    </row>
    <row r="35" spans="1:20" ht="58.5" customHeight="1" x14ac:dyDescent="0.25">
      <c r="A35" s="55" t="s">
        <v>67</v>
      </c>
      <c r="B35" s="56" t="s">
        <v>68</v>
      </c>
      <c r="C35" s="57" t="s">
        <v>33</v>
      </c>
      <c r="D35" s="58"/>
      <c r="E35" s="58"/>
      <c r="F35" s="58"/>
      <c r="G35" s="63">
        <f>SUM(G36:G40)</f>
        <v>7.0656300000000005</v>
      </c>
      <c r="H35" s="58">
        <f>H36+H37</f>
        <v>1.9833749199999999</v>
      </c>
      <c r="I35" s="58">
        <v>0</v>
      </c>
      <c r="J35" s="58">
        <v>0</v>
      </c>
      <c r="K35" s="58">
        <v>0</v>
      </c>
      <c r="L35" s="58">
        <v>0</v>
      </c>
      <c r="M35" s="63">
        <f>M36+M37</f>
        <v>2.5128300000000001</v>
      </c>
      <c r="N35" s="58">
        <f>N36+N37</f>
        <v>1.9833749199999999</v>
      </c>
      <c r="O35" s="58">
        <v>0</v>
      </c>
      <c r="P35" s="58">
        <v>0</v>
      </c>
      <c r="Q35" s="58" t="s">
        <v>33</v>
      </c>
      <c r="R35" s="58">
        <v>0</v>
      </c>
      <c r="S35" s="58">
        <v>0</v>
      </c>
      <c r="T35" s="58"/>
    </row>
    <row r="36" spans="1:20" ht="62.25" customHeight="1" x14ac:dyDescent="0.25">
      <c r="A36" s="59" t="s">
        <v>69</v>
      </c>
      <c r="B36" s="60" t="s">
        <v>89</v>
      </c>
      <c r="C36" s="59" t="s">
        <v>70</v>
      </c>
      <c r="D36" s="12" t="s">
        <v>33</v>
      </c>
      <c r="E36" s="23" t="s">
        <v>33</v>
      </c>
      <c r="F36" s="23" t="s">
        <v>33</v>
      </c>
      <c r="G36" s="62">
        <v>0.57240000000000002</v>
      </c>
      <c r="H36" s="54">
        <f>N36</f>
        <v>0.47637299999999999</v>
      </c>
      <c r="I36" s="54">
        <v>0</v>
      </c>
      <c r="J36" s="54">
        <v>0</v>
      </c>
      <c r="K36" s="54">
        <v>0</v>
      </c>
      <c r="L36" s="54">
        <v>0</v>
      </c>
      <c r="M36" s="62">
        <f>G36</f>
        <v>0.57240000000000002</v>
      </c>
      <c r="N36" s="54">
        <v>0.47637299999999999</v>
      </c>
      <c r="O36" s="54">
        <v>0</v>
      </c>
      <c r="P36" s="54">
        <v>0</v>
      </c>
      <c r="Q36" s="54" t="s">
        <v>33</v>
      </c>
      <c r="R36" s="54">
        <f t="shared" ref="R36:R37" si="0">H36-G36</f>
        <v>-9.6027000000000029E-2</v>
      </c>
      <c r="S36" s="54">
        <f t="shared" ref="S36:S37" si="1">R36*100/G36</f>
        <v>-16.776205450733755</v>
      </c>
      <c r="T36" s="60" t="s">
        <v>90</v>
      </c>
    </row>
    <row r="37" spans="1:20" ht="63" x14ac:dyDescent="0.25">
      <c r="A37" s="59" t="s">
        <v>71</v>
      </c>
      <c r="B37" s="60" t="s">
        <v>72</v>
      </c>
      <c r="C37" s="59" t="s">
        <v>73</v>
      </c>
      <c r="D37" s="12" t="s">
        <v>33</v>
      </c>
      <c r="E37" s="23" t="s">
        <v>33</v>
      </c>
      <c r="F37" s="23" t="s">
        <v>33</v>
      </c>
      <c r="G37" s="62">
        <v>1.9404300000000001</v>
      </c>
      <c r="H37" s="54">
        <f>N37</f>
        <v>1.50700192</v>
      </c>
      <c r="I37" s="54">
        <v>0</v>
      </c>
      <c r="J37" s="54">
        <v>0</v>
      </c>
      <c r="K37" s="54">
        <v>0</v>
      </c>
      <c r="L37" s="54">
        <v>0</v>
      </c>
      <c r="M37" s="62">
        <f>G37</f>
        <v>1.9404300000000001</v>
      </c>
      <c r="N37" s="54">
        <v>1.50700192</v>
      </c>
      <c r="O37" s="54">
        <v>0</v>
      </c>
      <c r="P37" s="54">
        <v>0</v>
      </c>
      <c r="Q37" s="54" t="s">
        <v>33</v>
      </c>
      <c r="R37" s="54">
        <f t="shared" si="0"/>
        <v>-0.4334280800000001</v>
      </c>
      <c r="S37" s="54">
        <f t="shared" si="1"/>
        <v>-22.336702689610039</v>
      </c>
      <c r="T37" s="60" t="s">
        <v>90</v>
      </c>
    </row>
    <row r="38" spans="1:20" ht="47.25" x14ac:dyDescent="0.25">
      <c r="A38" s="59" t="s">
        <v>74</v>
      </c>
      <c r="B38" s="60" t="s">
        <v>75</v>
      </c>
      <c r="C38" s="59" t="s">
        <v>76</v>
      </c>
      <c r="D38" s="12" t="s">
        <v>33</v>
      </c>
      <c r="E38" s="23" t="s">
        <v>33</v>
      </c>
      <c r="F38" s="23" t="s">
        <v>33</v>
      </c>
      <c r="G38" s="61">
        <v>0.9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  <c r="Q38" s="54" t="s">
        <v>33</v>
      </c>
      <c r="R38" s="54">
        <v>0</v>
      </c>
      <c r="S38" s="54">
        <v>0</v>
      </c>
      <c r="T38" s="54"/>
    </row>
    <row r="39" spans="1:20" x14ac:dyDescent="0.25">
      <c r="A39" s="59" t="s">
        <v>77</v>
      </c>
      <c r="B39" s="60" t="s">
        <v>78</v>
      </c>
      <c r="C39" s="59" t="s">
        <v>79</v>
      </c>
      <c r="D39" s="12" t="s">
        <v>33</v>
      </c>
      <c r="E39" s="23" t="s">
        <v>33</v>
      </c>
      <c r="F39" s="23" t="s">
        <v>33</v>
      </c>
      <c r="G39" s="62">
        <v>2.6352000000000002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  <c r="N39" s="54">
        <v>0</v>
      </c>
      <c r="O39" s="54">
        <v>0</v>
      </c>
      <c r="P39" s="54">
        <v>0</v>
      </c>
      <c r="Q39" s="54" t="s">
        <v>33</v>
      </c>
      <c r="R39" s="54">
        <v>0</v>
      </c>
      <c r="S39" s="54">
        <v>0</v>
      </c>
      <c r="T39" s="54"/>
    </row>
    <row r="40" spans="1:20" ht="78.75" x14ac:dyDescent="0.25">
      <c r="A40" s="59" t="s">
        <v>80</v>
      </c>
      <c r="B40" s="60" t="s">
        <v>81</v>
      </c>
      <c r="C40" s="59" t="s">
        <v>82</v>
      </c>
      <c r="D40" s="12" t="s">
        <v>33</v>
      </c>
      <c r="E40" s="23" t="s">
        <v>33</v>
      </c>
      <c r="F40" s="23" t="s">
        <v>33</v>
      </c>
      <c r="G40" s="62">
        <v>1.0176000000000001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 t="s">
        <v>33</v>
      </c>
      <c r="R40" s="54">
        <v>0</v>
      </c>
      <c r="S40" s="54">
        <v>0</v>
      </c>
      <c r="T40" s="54"/>
    </row>
  </sheetData>
  <mergeCells count="25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2:P12"/>
    <mergeCell ref="T14:T16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2022-01-10T22:07:09Z</cp:lastPrinted>
  <dcterms:created xsi:type="dcterms:W3CDTF">2011-01-11T10:25:48Z</dcterms:created>
  <dcterms:modified xsi:type="dcterms:W3CDTF">2023-10-12T01:32:56Z</dcterms:modified>
</cp:coreProperties>
</file>